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14210"/>
</workbook>
</file>

<file path=xl/calcChain.xml><?xml version="1.0" encoding="utf-8"?>
<calcChain xmlns="http://schemas.openxmlformats.org/spreadsheetml/2006/main">
  <c r="I16" i="2"/>
  <c r="C39" i="19"/>
  <c r="D41" i="20"/>
  <c r="G41"/>
  <c r="J19" i="19"/>
  <c r="D40" i="20"/>
  <c r="G40"/>
  <c r="J18"/>
  <c r="C39"/>
  <c r="D39"/>
  <c r="G39"/>
  <c r="C38"/>
  <c r="D38"/>
  <c r="G38"/>
  <c r="C37"/>
  <c r="D37"/>
  <c r="G37"/>
  <c r="C36"/>
  <c r="D36"/>
  <c r="G36"/>
  <c r="G42" i="17"/>
  <c r="D41"/>
  <c r="G41"/>
  <c r="D40"/>
  <c r="G40"/>
  <c r="D39"/>
  <c r="G39"/>
  <c r="D38"/>
  <c r="G38"/>
  <c r="D37"/>
  <c r="G37"/>
  <c r="J19"/>
  <c r="C36"/>
  <c r="D36"/>
  <c r="G36"/>
  <c r="C35"/>
  <c r="D35"/>
  <c r="G35"/>
  <c r="C18" i="19"/>
  <c r="C19"/>
  <c r="C20"/>
  <c r="C21"/>
  <c r="C22"/>
  <c r="C23"/>
  <c r="C24"/>
  <c r="C25"/>
  <c r="D25"/>
  <c r="G25"/>
  <c r="C26"/>
  <c r="C27"/>
  <c r="D27"/>
  <c r="G27"/>
  <c r="C28"/>
  <c r="C29"/>
  <c r="C30"/>
  <c r="C31"/>
  <c r="D31"/>
  <c r="G31"/>
  <c r="C32"/>
  <c r="C33"/>
  <c r="D33"/>
  <c r="G33"/>
  <c r="C34"/>
  <c r="C35"/>
  <c r="D35"/>
  <c r="G35"/>
  <c r="C36"/>
  <c r="D36"/>
  <c r="G36"/>
  <c r="C37"/>
  <c r="D37"/>
  <c r="G37"/>
  <c r="C38"/>
  <c r="D38"/>
  <c r="G38"/>
  <c r="D39"/>
  <c r="G39"/>
  <c r="C17"/>
  <c r="C18" i="17"/>
  <c r="D18"/>
  <c r="C19"/>
  <c r="C20"/>
  <c r="D20"/>
  <c r="G20"/>
  <c r="C21"/>
  <c r="C22"/>
  <c r="D22"/>
  <c r="G22"/>
  <c r="C23"/>
  <c r="C24"/>
  <c r="D24"/>
  <c r="G24"/>
  <c r="C25"/>
  <c r="C26"/>
  <c r="D26"/>
  <c r="G26"/>
  <c r="C27"/>
  <c r="C28"/>
  <c r="D28"/>
  <c r="G28"/>
  <c r="C29"/>
  <c r="C30"/>
  <c r="D30"/>
  <c r="G30"/>
  <c r="C31"/>
  <c r="C32"/>
  <c r="D32"/>
  <c r="G32"/>
  <c r="C33"/>
  <c r="D33"/>
  <c r="G33"/>
  <c r="C34"/>
  <c r="D34"/>
  <c r="G34"/>
  <c r="C17"/>
  <c r="C17" i="20"/>
  <c r="D17"/>
  <c r="C18"/>
  <c r="C19"/>
  <c r="D19"/>
  <c r="G19"/>
  <c r="C20"/>
  <c r="C21"/>
  <c r="D21"/>
  <c r="G21"/>
  <c r="C22"/>
  <c r="C23"/>
  <c r="D23"/>
  <c r="G23"/>
  <c r="C24"/>
  <c r="C25"/>
  <c r="D25"/>
  <c r="G25"/>
  <c r="C26"/>
  <c r="C27"/>
  <c r="D27"/>
  <c r="G27"/>
  <c r="C28"/>
  <c r="C29"/>
  <c r="D29"/>
  <c r="G29"/>
  <c r="C30"/>
  <c r="C31"/>
  <c r="D31"/>
  <c r="G31"/>
  <c r="C32"/>
  <c r="C33"/>
  <c r="D33"/>
  <c r="G33"/>
  <c r="C34"/>
  <c r="C35"/>
  <c r="D35"/>
  <c r="G35"/>
  <c r="C16"/>
  <c r="D34"/>
  <c r="G34"/>
  <c r="D34" i="19"/>
  <c r="G34"/>
  <c r="J27" i="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31"/>
  <c r="G31"/>
  <c r="D32" i="19"/>
  <c r="G32"/>
  <c r="D29" i="17"/>
  <c r="G29"/>
  <c r="D27"/>
  <c r="G27"/>
  <c r="D25"/>
  <c r="G25"/>
  <c r="D23"/>
  <c r="G23"/>
  <c r="D32" i="20"/>
  <c r="G32"/>
  <c r="D30"/>
  <c r="G30"/>
  <c r="D28"/>
  <c r="G28"/>
  <c r="D26"/>
  <c r="G26"/>
  <c r="I17" i="2"/>
  <c r="D21" i="17"/>
  <c r="G21"/>
  <c r="D19"/>
  <c r="G19"/>
  <c r="D17"/>
  <c r="G17"/>
  <c r="A16" i="20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F13" i="2"/>
  <c r="H22"/>
  <c r="D30" i="19"/>
  <c r="G30"/>
  <c r="J26"/>
  <c r="D16" i="17"/>
  <c r="D15" i="20"/>
  <c r="G15"/>
  <c r="D16"/>
  <c r="G16"/>
  <c r="D18"/>
  <c r="G18"/>
  <c r="D20"/>
  <c r="G20"/>
  <c r="D22"/>
  <c r="G22"/>
  <c r="D24"/>
  <c r="G24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16" i="19"/>
  <c r="G16"/>
  <c r="D17"/>
  <c r="G17"/>
  <c r="D18"/>
  <c r="G18"/>
  <c r="D19"/>
  <c r="G19"/>
  <c r="D20"/>
  <c r="G20"/>
  <c r="D21"/>
  <c r="G21"/>
  <c r="D22"/>
  <c r="G22"/>
  <c r="D23"/>
  <c r="G23"/>
  <c r="D24"/>
  <c r="G24"/>
  <c r="D26"/>
  <c r="G26"/>
  <c r="D28"/>
  <c r="G28"/>
  <c r="D29"/>
  <c r="G29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J26" i="20"/>
  <c r="J28"/>
  <c r="J19"/>
  <c r="J28" i="19"/>
  <c r="J20"/>
  <c r="J21"/>
  <c r="J29"/>
  <c r="J29" i="17"/>
  <c r="F11" i="2"/>
  <c r="H20"/>
  <c r="F12"/>
  <c r="H21"/>
  <c r="C13"/>
  <c r="C12"/>
  <c r="C11"/>
  <c r="G16" i="17"/>
  <c r="J21"/>
  <c r="J30" i="20"/>
  <c r="D13" i="2"/>
  <c r="J30" i="19"/>
  <c r="D12" i="2"/>
  <c r="J31" i="17"/>
  <c r="D11" i="2"/>
  <c r="J20" i="20"/>
  <c r="J29"/>
  <c r="B13" i="2"/>
  <c r="J30" i="17"/>
  <c r="B11" i="2"/>
  <c r="B12"/>
  <c r="J31" i="19"/>
  <c r="E12" i="2"/>
  <c r="G17" i="20"/>
  <c r="F11"/>
  <c r="G13" i="2"/>
  <c r="I22"/>
  <c r="G18" i="17"/>
  <c r="F12"/>
  <c r="G11" i="2"/>
  <c r="I20"/>
  <c r="F12" i="19"/>
  <c r="G12" i="2"/>
  <c r="I21"/>
  <c r="J31" i="20"/>
  <c r="E13" i="2"/>
  <c r="J32" i="17"/>
  <c r="E11" i="2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<sst xmlns="http://schemas.openxmlformats.org/spreadsheetml/2006/main" count="104" uniqueCount="53">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</sst>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72" formatCode="0.0000"/>
    <numFmt numFmtId="173" formatCode="0.000"/>
    <numFmt numFmtId="174" formatCode="0.00000"/>
    <numFmt numFmtId="175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73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75" fontId="3" fillId="0" borderId="0" xfId="0" applyNumberFormat="1" applyFont="1" applyAlignment="1">
      <alignment horizontal="center"/>
    </xf>
    <xf numFmtId="173" fontId="0" fillId="0" borderId="0" xfId="0" applyNumberFormat="1" applyAlignment="1">
      <alignment horizontal="center"/>
    </xf>
    <xf numFmtId="175" fontId="0" fillId="0" borderId="0" xfId="0" applyNumberFormat="1" applyAlignment="1">
      <alignment horizontal="center"/>
    </xf>
    <xf numFmtId="0" fontId="0" fillId="0" borderId="0" xfId="0" applyFill="1"/>
    <xf numFmtId="172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73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75" fontId="3" fillId="0" borderId="1" xfId="0" applyNumberFormat="1" applyFont="1" applyBorder="1" applyAlignment="1">
      <alignment horizontal="center"/>
    </xf>
    <xf numFmtId="175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73" fontId="3" fillId="0" borderId="1" xfId="0" applyNumberFormat="1" applyFont="1" applyBorder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75" fontId="9" fillId="0" borderId="1" xfId="0" applyNumberFormat="1" applyFont="1" applyBorder="1"/>
    <xf numFmtId="175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75" fontId="9" fillId="0" borderId="1" xfId="0" applyNumberFormat="1" applyFont="1" applyBorder="1" applyAlignment="1">
      <alignment horizontal="right"/>
    </xf>
    <xf numFmtId="175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73" fontId="3" fillId="0" borderId="0" xfId="0" applyNumberFormat="1" applyFont="1" applyBorder="1" applyAlignment="1">
      <alignment horizontal="center"/>
    </xf>
    <xf numFmtId="172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75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72" fontId="1" fillId="0" borderId="1" xfId="0" applyNumberFormat="1" applyFont="1" applyBorder="1" applyAlignment="1">
      <alignment horizontal="left"/>
    </xf>
    <xf numFmtId="174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Punto1!$E$16:$E$36</c:f>
              <c:numCache>
                <c:formatCode>0.0</c:formatCode>
                <c:ptCount val="21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Punto1!$D$16:$D$36</c:f>
              <c:numCache>
                <c:formatCode>0.000</c:formatCode>
                <c:ptCount val="21"/>
                <c:pt idx="0">
                  <c:v>0</c:v>
                </c:pt>
                <c:pt idx="1">
                  <c:v>0.25414835943093478</c:v>
                </c:pt>
                <c:pt idx="2">
                  <c:v>0.39249173309377688</c:v>
                </c:pt>
                <c:pt idx="3">
                  <c:v>0.65929681087211522</c:v>
                </c:pt>
                <c:pt idx="4">
                  <c:v>0.91622021910310769</c:v>
                </c:pt>
                <c:pt idx="5">
                  <c:v>1.1039719405026793</c:v>
                </c:pt>
                <c:pt idx="6">
                  <c:v>1.2719603228075591</c:v>
                </c:pt>
                <c:pt idx="7">
                  <c:v>1.3707770182810175</c:v>
                </c:pt>
                <c:pt idx="8">
                  <c:v>1.4597120442071303</c:v>
                </c:pt>
                <c:pt idx="9">
                  <c:v>1.5091203919438598</c:v>
                </c:pt>
                <c:pt idx="10">
                  <c:v>1.5881737483226268</c:v>
                </c:pt>
                <c:pt idx="11">
                  <c:v>1.6474637656067017</c:v>
                </c:pt>
                <c:pt idx="12">
                  <c:v>1.5387654005858973</c:v>
                </c:pt>
                <c:pt idx="13">
                  <c:v>1.4794753833018222</c:v>
                </c:pt>
                <c:pt idx="14">
                  <c:v>1.4498303746597847</c:v>
                </c:pt>
                <c:pt idx="15">
                  <c:v>1.410303696470401</c:v>
                </c:pt>
                <c:pt idx="16">
                  <c:v>1.3707770182810175</c:v>
                </c:pt>
                <c:pt idx="17">
                  <c:v>1.331250340091634</c:v>
                </c:pt>
                <c:pt idx="18">
                  <c:v>1.3016053314495963</c:v>
                </c:pt>
                <c:pt idx="19">
                  <c:v>1.252196983712867</c:v>
                </c:pt>
                <c:pt idx="20">
                  <c:v>1.252196983712867</c:v>
                </c:pt>
              </c:numCache>
            </c:numRef>
          </c:yVal>
          <c:smooth val="1"/>
        </c:ser>
        <c:axId val="33908224"/>
        <c:axId val="33918976"/>
      </c:scatterChart>
      <c:valAx>
        <c:axId val="3390822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1"/>
              <c:y val="0.9177362657254050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18976"/>
        <c:crosses val="autoZero"/>
        <c:crossBetween val="midCat"/>
        <c:majorUnit val="1"/>
      </c:valAx>
      <c:valAx>
        <c:axId val="339189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38E-2"/>
              <c:y val="0.2940613630192777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08224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661226486414374"/>
          <c:y val="7.6305520149034287E-2"/>
          <c:w val="0.828781073509139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Punto2!$E$16:$E$39</c:f>
              <c:numCache>
                <c:formatCode>0.0</c:formatCode>
                <c:ptCount val="24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</c:numCache>
            </c:numRef>
          </c:xVal>
          <c:yVal>
            <c:numRef>
              <c:f>Punto2!$D$16:$D$39</c:f>
              <c:numCache>
                <c:formatCode>0.000</c:formatCode>
                <c:ptCount val="24"/>
                <c:pt idx="0">
                  <c:v>0</c:v>
                </c:pt>
                <c:pt idx="1">
                  <c:v>0.58024345449334824</c:v>
                </c:pt>
                <c:pt idx="2">
                  <c:v>0.73835016725088221</c:v>
                </c:pt>
                <c:pt idx="3">
                  <c:v>0.84704853227168664</c:v>
                </c:pt>
                <c:pt idx="4">
                  <c:v>1.0743269318606414</c:v>
                </c:pt>
                <c:pt idx="5">
                  <c:v>1.3608953487336715</c:v>
                </c:pt>
                <c:pt idx="6">
                  <c:v>1.6869904437960854</c:v>
                </c:pt>
                <c:pt idx="7">
                  <c:v>1.9933221997638071</c:v>
                </c:pt>
                <c:pt idx="8">
                  <c:v>2.1415472429739948</c:v>
                </c:pt>
                <c:pt idx="9">
                  <c:v>2.1711922516160325</c:v>
                </c:pt>
                <c:pt idx="10">
                  <c:v>2.1217839038793032</c:v>
                </c:pt>
                <c:pt idx="11">
                  <c:v>2.0921388952372655</c:v>
                </c:pt>
                <c:pt idx="12">
                  <c:v>2.0921388952372655</c:v>
                </c:pt>
                <c:pt idx="13">
                  <c:v>2.0723755561425743</c:v>
                </c:pt>
                <c:pt idx="14">
                  <c:v>2.0723755561425743</c:v>
                </c:pt>
                <c:pt idx="15">
                  <c:v>2.0526122170478822</c:v>
                </c:pt>
                <c:pt idx="16">
                  <c:v>2.0328488779531906</c:v>
                </c:pt>
                <c:pt idx="17">
                  <c:v>2.0032038693111529</c:v>
                </c:pt>
                <c:pt idx="18" formatCode="0.0000">
                  <c:v>1.9735588606691155</c:v>
                </c:pt>
                <c:pt idx="19" formatCode="0.0000">
                  <c:v>1.9340321824797317</c:v>
                </c:pt>
                <c:pt idx="20" formatCode="0.0000">
                  <c:v>1.9043871738376943</c:v>
                </c:pt>
                <c:pt idx="21" formatCode="0.0000">
                  <c:v>1.8352154870062733</c:v>
                </c:pt>
                <c:pt idx="22" formatCode="0.0000">
                  <c:v>1.7956888088168896</c:v>
                </c:pt>
                <c:pt idx="23">
                  <c:v>1.7956888088168896</c:v>
                </c:pt>
              </c:numCache>
            </c:numRef>
          </c:yVal>
          <c:smooth val="1"/>
        </c:ser>
        <c:axId val="33938816"/>
        <c:axId val="34412416"/>
      </c:scatterChart>
      <c:valAx>
        <c:axId val="3393881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412416"/>
        <c:crosses val="autoZero"/>
        <c:crossBetween val="midCat"/>
        <c:majorUnit val="1"/>
        <c:minorUnit val="1"/>
      </c:valAx>
      <c:valAx>
        <c:axId val="344124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24E-2"/>
              <c:y val="0.303887509556800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3881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Punto3!$E$15:$E$41</c:f>
              <c:numCache>
                <c:formatCode>0.0</c:formatCode>
                <c:ptCount val="27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</c:numCache>
            </c:numRef>
          </c:xVal>
          <c:yVal>
            <c:numRef>
              <c:f>Punto3!$D$15:$D$41</c:f>
              <c:numCache>
                <c:formatCode>0.000</c:formatCode>
                <c:ptCount val="27"/>
                <c:pt idx="0">
                  <c:v>0</c:v>
                </c:pt>
                <c:pt idx="1">
                  <c:v>0.82728519317699512</c:v>
                </c:pt>
                <c:pt idx="2">
                  <c:v>1.3510136791863259</c:v>
                </c:pt>
                <c:pt idx="3">
                  <c:v>1.766043800174852</c:v>
                </c:pt>
                <c:pt idx="4">
                  <c:v>2.102020564784612</c:v>
                </c:pt>
                <c:pt idx="5">
                  <c:v>2.3391806339209125</c:v>
                </c:pt>
                <c:pt idx="6">
                  <c:v>2.5269323553204837</c:v>
                </c:pt>
                <c:pt idx="7">
                  <c:v>2.6553940594359804</c:v>
                </c:pt>
                <c:pt idx="8">
                  <c:v>2.7640924244567846</c:v>
                </c:pt>
                <c:pt idx="9">
                  <c:v>2.8332641112882055</c:v>
                </c:pt>
                <c:pt idx="10">
                  <c:v>2.843145780835552</c:v>
                </c:pt>
                <c:pt idx="11">
                  <c:v>2.576340703057213</c:v>
                </c:pt>
                <c:pt idx="12">
                  <c:v>2.2897722861841832</c:v>
                </c:pt>
                <c:pt idx="13">
                  <c:v>2.1415472429739948</c:v>
                </c:pt>
                <c:pt idx="14">
                  <c:v>2.0526122170478822</c:v>
                </c:pt>
                <c:pt idx="15" formatCode="0.0000">
                  <c:v>1.9834405302164613</c:v>
                </c:pt>
                <c:pt idx="16" formatCode="0.0000">
                  <c:v>1.9340321824797317</c:v>
                </c:pt>
                <c:pt idx="17" formatCode="0.0000">
                  <c:v>1.8846238347430027</c:v>
                </c:pt>
                <c:pt idx="18" formatCode="0.0000">
                  <c:v>1.8450971565536192</c:v>
                </c:pt>
                <c:pt idx="19" formatCode="0.0000">
                  <c:v>1.8154521479115815</c:v>
                </c:pt>
                <c:pt idx="20" formatCode="0.0000">
                  <c:v>1.775925469722198</c:v>
                </c:pt>
                <c:pt idx="21" formatCode="0.0000">
                  <c:v>1.736398791532815</c:v>
                </c:pt>
                <c:pt idx="22" formatCode="0.0000">
                  <c:v>1.7166354524381229</c:v>
                </c:pt>
                <c:pt idx="23" formatCode="0.0000">
                  <c:v>0.10592331622074674</c:v>
                </c:pt>
                <c:pt idx="24" formatCode="0.0000">
                  <c:v>0.10592331622074674</c:v>
                </c:pt>
                <c:pt idx="25" formatCode="0.0000">
                  <c:v>0</c:v>
                </c:pt>
                <c:pt idx="26" formatCode="0.0000">
                  <c:v>0</c:v>
                </c:pt>
              </c:numCache>
            </c:numRef>
          </c:yVal>
          <c:smooth val="1"/>
        </c:ser>
        <c:axId val="34452992"/>
        <c:axId val="48500736"/>
      </c:scatterChart>
      <c:valAx>
        <c:axId val="3445299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68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500736"/>
        <c:crosses val="autoZero"/>
        <c:crossBetween val="midCat"/>
        <c:majorUnit val="1"/>
        <c:minorUnit val="1"/>
      </c:valAx>
      <c:valAx>
        <c:axId val="485007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46E-2"/>
              <c:y val="0.3038871782818192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45299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08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7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1.3113999999999999</c:v>
                </c:pt>
                <c:pt idx="1">
                  <c:v>1.6474637656067017</c:v>
                </c:pt>
                <c:pt idx="2">
                  <c:v>2.1711922516160325</c:v>
                </c:pt>
                <c:pt idx="3">
                  <c:v>2.843145780835552</c:v>
                </c:pt>
              </c:numCache>
            </c:numRef>
          </c:yVal>
        </c:ser>
        <c:axId val="33999488"/>
        <c:axId val="33882880"/>
      </c:scatterChart>
      <c:valAx>
        <c:axId val="3399948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4"/>
              <c:y val="0.891472965879265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882880"/>
        <c:crosses val="autoZero"/>
        <c:crossBetween val="midCat"/>
      </c:valAx>
      <c:valAx>
        <c:axId val="33882880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79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9948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14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14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102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8" zoomScaleNormal="110" workbookViewId="0">
      <selection activeCell="J19" sqref="J1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1.6474637656067017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12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18.3</v>
      </c>
    </row>
    <row r="17" spans="1:18">
      <c r="A17" s="29">
        <v>0.5</v>
      </c>
      <c r="B17" s="32">
        <v>15</v>
      </c>
      <c r="C17" s="33">
        <f>(0.00299639*B17+0.03211882)/9.81*1000</f>
        <v>7.8557257900101938</v>
      </c>
      <c r="D17" s="33">
        <f t="shared" si="0"/>
        <v>0.25414835943093478</v>
      </c>
      <c r="E17" s="29">
        <v>0.5</v>
      </c>
      <c r="F17" s="35">
        <v>-10</v>
      </c>
      <c r="G17" s="34">
        <f t="shared" si="1"/>
        <v>0.50829671886186956</v>
      </c>
      <c r="I17" s="23" t="s">
        <v>11</v>
      </c>
      <c r="J17" s="23">
        <v>80.900000000000006</v>
      </c>
    </row>
    <row r="18" spans="1:18">
      <c r="A18" s="29">
        <f t="shared" ref="A18:A41" si="2">A17+0.5</f>
        <v>1</v>
      </c>
      <c r="B18" s="32">
        <v>29</v>
      </c>
      <c r="C18" s="33">
        <f t="shared" ref="C18:C36" si="3">(0.00299639*B18+0.03211882)/9.81*1000</f>
        <v>12.131919469928643</v>
      </c>
      <c r="D18" s="33">
        <f t="shared" si="0"/>
        <v>0.39249173309377688</v>
      </c>
      <c r="E18" s="29">
        <f t="shared" ref="E18:E25" si="4">E17+0.5</f>
        <v>1</v>
      </c>
      <c r="F18" s="35">
        <v>-22</v>
      </c>
      <c r="G18" s="34">
        <f t="shared" si="1"/>
        <v>0.78498346618755377</v>
      </c>
      <c r="I18" s="23" t="s">
        <v>12</v>
      </c>
      <c r="J18" s="37">
        <v>73.38</v>
      </c>
    </row>
    <row r="19" spans="1:18">
      <c r="A19" s="29">
        <f t="shared" si="2"/>
        <v>1.5</v>
      </c>
      <c r="B19" s="32">
        <v>56</v>
      </c>
      <c r="C19" s="33">
        <f t="shared" si="3"/>
        <v>20.378864424057081</v>
      </c>
      <c r="D19" s="33">
        <f t="shared" si="0"/>
        <v>0.65929681087211522</v>
      </c>
      <c r="E19" s="29">
        <f t="shared" si="4"/>
        <v>1.5</v>
      </c>
      <c r="F19" s="35">
        <v>-50</v>
      </c>
      <c r="G19" s="34">
        <f t="shared" si="1"/>
        <v>1.3185936217442304</v>
      </c>
      <c r="I19" s="23" t="s">
        <v>13</v>
      </c>
      <c r="J19" s="38">
        <f>J17-J18</f>
        <v>7.5200000000000102</v>
      </c>
    </row>
    <row r="20" spans="1:18">
      <c r="A20" s="29">
        <f t="shared" si="2"/>
        <v>2</v>
      </c>
      <c r="B20" s="32">
        <v>82</v>
      </c>
      <c r="C20" s="33">
        <f t="shared" si="3"/>
        <v>28.320366972477061</v>
      </c>
      <c r="D20" s="33">
        <f t="shared" si="0"/>
        <v>0.91622021910310769</v>
      </c>
      <c r="E20" s="29">
        <f t="shared" si="4"/>
        <v>2</v>
      </c>
      <c r="F20" s="35">
        <v>-80</v>
      </c>
      <c r="G20" s="34">
        <f t="shared" si="1"/>
        <v>1.8324404382062154</v>
      </c>
      <c r="I20" s="39" t="s">
        <v>14</v>
      </c>
      <c r="J20" s="40">
        <f>J18-J16</f>
        <v>55.08</v>
      </c>
    </row>
    <row r="21" spans="1:18">
      <c r="A21" s="29">
        <f t="shared" si="2"/>
        <v>2.5</v>
      </c>
      <c r="B21" s="32">
        <v>101</v>
      </c>
      <c r="C21" s="33">
        <f t="shared" si="3"/>
        <v>34.123772680937819</v>
      </c>
      <c r="D21" s="33">
        <f t="shared" si="0"/>
        <v>1.1039719405026793</v>
      </c>
      <c r="E21" s="29">
        <f t="shared" si="4"/>
        <v>2.5</v>
      </c>
      <c r="F21" s="35">
        <v>-108</v>
      </c>
      <c r="G21" s="34">
        <f t="shared" si="1"/>
        <v>2.2079438810053587</v>
      </c>
      <c r="I21" s="39" t="s">
        <v>15</v>
      </c>
      <c r="J21" s="38">
        <f>(J19/J20)*100</f>
        <v>13.652868554829359</v>
      </c>
    </row>
    <row r="22" spans="1:18">
      <c r="A22" s="29">
        <f t="shared" si="2"/>
        <v>3</v>
      </c>
      <c r="B22" s="32">
        <v>118</v>
      </c>
      <c r="C22" s="33">
        <f t="shared" si="3"/>
        <v>39.316293577981654</v>
      </c>
      <c r="D22" s="33">
        <f t="shared" si="0"/>
        <v>1.2719603228075591</v>
      </c>
      <c r="E22" s="29">
        <f t="shared" si="4"/>
        <v>3</v>
      </c>
      <c r="F22" s="35">
        <v>-126</v>
      </c>
      <c r="G22" s="34">
        <f t="shared" si="1"/>
        <v>2.5439206456151182</v>
      </c>
      <c r="K22" s="18"/>
      <c r="L22" s="18"/>
    </row>
    <row r="23" spans="1:18">
      <c r="A23" s="29">
        <f t="shared" si="2"/>
        <v>3.5</v>
      </c>
      <c r="B23" s="32">
        <v>128</v>
      </c>
      <c r="C23" s="33">
        <f t="shared" si="3"/>
        <v>42.370717635066249</v>
      </c>
      <c r="D23" s="33">
        <f t="shared" si="0"/>
        <v>1.3707770182810175</v>
      </c>
      <c r="E23" s="29">
        <f t="shared" si="4"/>
        <v>3.5</v>
      </c>
      <c r="F23" s="35">
        <v>-134</v>
      </c>
      <c r="G23" s="34">
        <f t="shared" si="1"/>
        <v>2.741554036562035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137</v>
      </c>
      <c r="C24" s="33">
        <f t="shared" si="3"/>
        <v>45.119699286442398</v>
      </c>
      <c r="D24" s="33">
        <f t="shared" si="0"/>
        <v>1.4597120442071303</v>
      </c>
      <c r="E24" s="29">
        <f t="shared" si="4"/>
        <v>4</v>
      </c>
      <c r="F24" s="35">
        <v>-130</v>
      </c>
      <c r="G24" s="34">
        <f t="shared" si="1"/>
        <v>2.9194240884142606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142</v>
      </c>
      <c r="C25" s="33">
        <f t="shared" si="3"/>
        <v>46.646911314984706</v>
      </c>
      <c r="D25" s="33">
        <f t="shared" si="0"/>
        <v>1.5091203919438598</v>
      </c>
      <c r="E25" s="29">
        <f t="shared" si="4"/>
        <v>4.5</v>
      </c>
      <c r="F25" s="35">
        <v>-106</v>
      </c>
      <c r="G25" s="34">
        <f t="shared" si="1"/>
        <v>3.0182407838877197</v>
      </c>
      <c r="H25" s="2"/>
      <c r="I25" s="39" t="s">
        <v>18</v>
      </c>
      <c r="J25" s="41">
        <v>277.04000000000002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150</v>
      </c>
      <c r="C26" s="33">
        <f t="shared" si="3"/>
        <v>49.090450560652393</v>
      </c>
      <c r="D26" s="33">
        <f t="shared" si="0"/>
        <v>1.5881737483226268</v>
      </c>
      <c r="E26" s="29">
        <f t="shared" ref="E26:E32" si="5">E25+0.5</f>
        <v>5</v>
      </c>
      <c r="F26" s="35">
        <v>-42</v>
      </c>
      <c r="G26" s="34">
        <f t="shared" si="1"/>
        <v>3.1763474966452536</v>
      </c>
      <c r="I26" s="39" t="s">
        <v>19</v>
      </c>
      <c r="J26" s="41">
        <v>151.71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156</v>
      </c>
      <c r="C27" s="33">
        <f t="shared" si="3"/>
        <v>50.923104994903149</v>
      </c>
      <c r="D27" s="33">
        <f t="shared" si="0"/>
        <v>1.6474637656067017</v>
      </c>
      <c r="E27" s="29">
        <f t="shared" si="5"/>
        <v>5.5</v>
      </c>
      <c r="F27" s="35">
        <v>8</v>
      </c>
      <c r="G27" s="34">
        <f t="shared" si="1"/>
        <v>3.2949275312134034</v>
      </c>
      <c r="I27" s="39" t="s">
        <v>20</v>
      </c>
      <c r="J27" s="42">
        <f>J25-J26</f>
        <v>125.33000000000001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145</v>
      </c>
      <c r="C28" s="33">
        <f t="shared" si="3"/>
        <v>47.563238532110084</v>
      </c>
      <c r="D28" s="33">
        <f t="shared" si="0"/>
        <v>1.5387654005858973</v>
      </c>
      <c r="E28" s="29">
        <f t="shared" si="5"/>
        <v>6</v>
      </c>
      <c r="F28" s="35">
        <v>86</v>
      </c>
      <c r="G28" s="34">
        <f t="shared" si="1"/>
        <v>3.0775308011717946</v>
      </c>
      <c r="I28" s="39" t="s">
        <v>17</v>
      </c>
      <c r="J28" s="36">
        <v>1.91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139</v>
      </c>
      <c r="C29" s="33">
        <f t="shared" si="3"/>
        <v>45.730584097859321</v>
      </c>
      <c r="D29" s="33">
        <f t="shared" si="0"/>
        <v>1.4794753833018222</v>
      </c>
      <c r="E29" s="29">
        <f t="shared" si="5"/>
        <v>6.5</v>
      </c>
      <c r="F29" s="35">
        <v>180</v>
      </c>
      <c r="G29" s="34">
        <f t="shared" si="1"/>
        <v>2.9589507666036443</v>
      </c>
      <c r="I29" s="39" t="s">
        <v>36</v>
      </c>
      <c r="J29" s="43">
        <f>J28*B12</f>
        <v>59.0381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136</v>
      </c>
      <c r="C30" s="33">
        <f t="shared" si="3"/>
        <v>44.814256880733943</v>
      </c>
      <c r="D30" s="33">
        <f t="shared" si="0"/>
        <v>1.4498303746597847</v>
      </c>
      <c r="E30" s="29">
        <f t="shared" si="5"/>
        <v>7</v>
      </c>
      <c r="F30" s="35">
        <v>270</v>
      </c>
      <c r="G30" s="34">
        <f t="shared" si="1"/>
        <v>2.8996607493195694</v>
      </c>
      <c r="I30" s="39" t="s">
        <v>21</v>
      </c>
      <c r="J30" s="43">
        <f>J21</f>
        <v>13.652868554829359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132</v>
      </c>
      <c r="C31" s="33">
        <f t="shared" si="3"/>
        <v>43.592487257900096</v>
      </c>
      <c r="D31" s="33">
        <f t="shared" si="0"/>
        <v>1.410303696470401</v>
      </c>
      <c r="E31" s="29">
        <f t="shared" si="5"/>
        <v>7.5</v>
      </c>
      <c r="F31" s="35">
        <v>246</v>
      </c>
      <c r="G31" s="34">
        <f t="shared" si="1"/>
        <v>2.820607392940802</v>
      </c>
      <c r="I31" s="44" t="s">
        <v>37</v>
      </c>
      <c r="J31" s="43">
        <f>J27/J29</f>
        <v>2.1228664201591854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128</v>
      </c>
      <c r="C32" s="33">
        <f t="shared" si="3"/>
        <v>42.370717635066249</v>
      </c>
      <c r="D32" s="33">
        <f t="shared" si="0"/>
        <v>1.3707770182810175</v>
      </c>
      <c r="E32" s="29">
        <f t="shared" si="5"/>
        <v>8</v>
      </c>
      <c r="F32" s="35">
        <v>402</v>
      </c>
      <c r="G32" s="34">
        <f t="shared" si="1"/>
        <v>2.741554036562035</v>
      </c>
      <c r="I32" s="44" t="s">
        <v>38</v>
      </c>
      <c r="J32" s="43">
        <f>J31/(1+J30/100)</f>
        <v>1.8678511569068355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124</v>
      </c>
      <c r="C33" s="33">
        <f t="shared" si="3"/>
        <v>41.14894801223241</v>
      </c>
      <c r="D33" s="33">
        <f t="shared" si="0"/>
        <v>1.331250340091634</v>
      </c>
      <c r="E33" s="29">
        <f>E32+0.5</f>
        <v>8.5</v>
      </c>
      <c r="F33" s="35">
        <v>450</v>
      </c>
      <c r="G33" s="34">
        <f t="shared" si="1"/>
        <v>2.662500680183268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121</v>
      </c>
      <c r="C34" s="33">
        <f t="shared" si="3"/>
        <v>40.232620795107024</v>
      </c>
      <c r="D34" s="33">
        <f t="shared" si="0"/>
        <v>1.3016053314495963</v>
      </c>
      <c r="E34" s="29">
        <f t="shared" ref="E34:E41" si="6">E33+0.5</f>
        <v>9</v>
      </c>
      <c r="F34" s="35">
        <v>516</v>
      </c>
      <c r="G34" s="34">
        <f t="shared" si="1"/>
        <v>2.6032106628991927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116</v>
      </c>
      <c r="C35" s="33">
        <f t="shared" si="3"/>
        <v>38.705408766564723</v>
      </c>
      <c r="D35" s="33">
        <f t="shared" si="0"/>
        <v>1.252196983712867</v>
      </c>
      <c r="E35" s="29">
        <f t="shared" si="6"/>
        <v>9.5</v>
      </c>
      <c r="F35" s="35">
        <v>580</v>
      </c>
      <c r="G35" s="34">
        <f t="shared" si="1"/>
        <v>2.5043939674257341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>
        <v>116</v>
      </c>
      <c r="C36" s="33">
        <f t="shared" si="3"/>
        <v>38.705408766564723</v>
      </c>
      <c r="D36" s="33">
        <f t="shared" si="0"/>
        <v>1.252196983712867</v>
      </c>
      <c r="E36" s="29">
        <f t="shared" si="6"/>
        <v>10</v>
      </c>
      <c r="F36" s="35">
        <v>640</v>
      </c>
      <c r="G36" s="34">
        <f t="shared" si="1"/>
        <v>2.5043939674257341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58" workbookViewId="0">
      <selection activeCell="F40" sqref="F40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2.1711922516160325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56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21.09</v>
      </c>
      <c r="L16" s="31"/>
      <c r="M16" s="54"/>
      <c r="N16" s="56"/>
    </row>
    <row r="17" spans="1:20">
      <c r="A17" s="29">
        <f>A16+0.5</f>
        <v>0.5</v>
      </c>
      <c r="B17" s="32">
        <v>48</v>
      </c>
      <c r="C17" s="33">
        <f>(0.00299639*B17+0.03211882)/9.81*1000</f>
        <v>17.935325178389395</v>
      </c>
      <c r="D17" s="33">
        <f t="shared" si="0"/>
        <v>0.58024345449334824</v>
      </c>
      <c r="E17" s="29">
        <v>0.5</v>
      </c>
      <c r="F17" s="35">
        <v>-58</v>
      </c>
      <c r="G17" s="34">
        <f t="shared" si="1"/>
        <v>0.58024345449334824</v>
      </c>
      <c r="I17" s="23" t="s">
        <v>11</v>
      </c>
      <c r="J17" s="37">
        <v>69.56</v>
      </c>
      <c r="L17" s="31"/>
      <c r="M17" s="54"/>
      <c r="N17" s="54"/>
    </row>
    <row r="18" spans="1:20">
      <c r="A18" s="29">
        <f t="shared" ref="A18:A42" si="2">A17+0.5</f>
        <v>1</v>
      </c>
      <c r="B18" s="32">
        <v>64</v>
      </c>
      <c r="C18" s="33">
        <f t="shared" ref="C18:C39" si="3">(0.00299639*B18+0.03211882)/9.81*1000</f>
        <v>22.822403669724768</v>
      </c>
      <c r="D18" s="33">
        <f t="shared" si="0"/>
        <v>0.73835016725088221</v>
      </c>
      <c r="E18" s="29">
        <f t="shared" ref="E18:E24" si="4">E17+0.5</f>
        <v>1</v>
      </c>
      <c r="F18" s="35">
        <v>-90</v>
      </c>
      <c r="G18" s="34">
        <f t="shared" si="1"/>
        <v>0.73835016725088221</v>
      </c>
      <c r="I18" s="23" t="s">
        <v>12</v>
      </c>
      <c r="J18" s="37">
        <v>63.77</v>
      </c>
      <c r="L18" s="31"/>
      <c r="M18" s="54"/>
      <c r="N18" s="56"/>
    </row>
    <row r="19" spans="1:20">
      <c r="A19" s="29">
        <f t="shared" si="2"/>
        <v>1.5</v>
      </c>
      <c r="B19" s="32">
        <v>75</v>
      </c>
      <c r="C19" s="33">
        <f t="shared" si="3"/>
        <v>26.182270132517836</v>
      </c>
      <c r="D19" s="33">
        <f t="shared" si="0"/>
        <v>0.84704853227168664</v>
      </c>
      <c r="E19" s="29">
        <f t="shared" si="4"/>
        <v>1.5</v>
      </c>
      <c r="F19" s="35">
        <v>-104</v>
      </c>
      <c r="G19" s="34">
        <f t="shared" si="1"/>
        <v>0.84704853227168664</v>
      </c>
      <c r="I19" s="23" t="s">
        <v>13</v>
      </c>
      <c r="J19" s="43">
        <f>J17-J18</f>
        <v>5.7899999999999991</v>
      </c>
      <c r="L19" s="31"/>
      <c r="M19" s="54"/>
      <c r="N19" s="57"/>
    </row>
    <row r="20" spans="1:20">
      <c r="A20" s="29">
        <f t="shared" si="2"/>
        <v>2</v>
      </c>
      <c r="B20" s="32">
        <v>98</v>
      </c>
      <c r="C20" s="33">
        <f t="shared" si="3"/>
        <v>33.207445463812427</v>
      </c>
      <c r="D20" s="33">
        <f t="shared" si="0"/>
        <v>1.0743269318606414</v>
      </c>
      <c r="E20" s="29">
        <f t="shared" si="4"/>
        <v>2</v>
      </c>
      <c r="F20" s="35">
        <v>-110</v>
      </c>
      <c r="G20" s="34">
        <f t="shared" si="1"/>
        <v>1.0743269318606414</v>
      </c>
      <c r="I20" s="39" t="s">
        <v>14</v>
      </c>
      <c r="J20" s="36">
        <f>J18-J16</f>
        <v>42.680000000000007</v>
      </c>
      <c r="L20" s="31"/>
      <c r="M20" s="58"/>
      <c r="N20" s="59"/>
    </row>
    <row r="21" spans="1:20">
      <c r="A21" s="29">
        <f t="shared" si="2"/>
        <v>2.5</v>
      </c>
      <c r="B21" s="32">
        <v>127</v>
      </c>
      <c r="C21" s="33">
        <f t="shared" si="3"/>
        <v>42.065275229357788</v>
      </c>
      <c r="D21" s="33">
        <f t="shared" si="0"/>
        <v>1.3608953487336715</v>
      </c>
      <c r="E21" s="29">
        <f t="shared" si="4"/>
        <v>2.5</v>
      </c>
      <c r="F21" s="35">
        <v>-112</v>
      </c>
      <c r="G21" s="34">
        <f t="shared" si="1"/>
        <v>1.3608953487336715</v>
      </c>
      <c r="I21" s="39" t="s">
        <v>15</v>
      </c>
      <c r="J21" s="43">
        <f>(J19/J20)*100</f>
        <v>13.566073102155574</v>
      </c>
      <c r="L21" s="31"/>
      <c r="M21" s="58"/>
      <c r="N21" s="57"/>
    </row>
    <row r="22" spans="1:20">
      <c r="A22" s="29">
        <f t="shared" si="2"/>
        <v>3</v>
      </c>
      <c r="B22" s="32">
        <v>160</v>
      </c>
      <c r="C22" s="33">
        <f t="shared" si="3"/>
        <v>52.144874617737003</v>
      </c>
      <c r="D22" s="33">
        <f t="shared" si="0"/>
        <v>1.6869904437960854</v>
      </c>
      <c r="E22" s="29">
        <f t="shared" si="4"/>
        <v>3</v>
      </c>
      <c r="F22" s="35">
        <v>-120</v>
      </c>
      <c r="G22" s="34">
        <f t="shared" si="1"/>
        <v>1.6869904437960854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191</v>
      </c>
      <c r="C23" s="33">
        <f t="shared" si="3"/>
        <v>61.61358919469928</v>
      </c>
      <c r="D23" s="33">
        <f t="shared" si="0"/>
        <v>1.9933221997638071</v>
      </c>
      <c r="E23" s="29">
        <f t="shared" si="4"/>
        <v>3.5</v>
      </c>
      <c r="F23" s="35">
        <v>-120</v>
      </c>
      <c r="G23" s="34">
        <f t="shared" si="1"/>
        <v>1.9933221997638071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206</v>
      </c>
      <c r="C24" s="33">
        <f t="shared" si="3"/>
        <v>66.195225280326184</v>
      </c>
      <c r="D24" s="33">
        <f t="shared" si="0"/>
        <v>2.1415472429739948</v>
      </c>
      <c r="E24" s="29">
        <f t="shared" si="4"/>
        <v>4</v>
      </c>
      <c r="F24" s="35">
        <v>-120</v>
      </c>
      <c r="G24" s="34">
        <f t="shared" si="1"/>
        <v>2.1415472429739948</v>
      </c>
      <c r="H24" s="2"/>
      <c r="I24" s="39" t="s">
        <v>18</v>
      </c>
      <c r="J24" s="41">
        <v>273.45999999999998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209</v>
      </c>
      <c r="C25" s="33">
        <f t="shared" si="3"/>
        <v>67.111552497451569</v>
      </c>
      <c r="D25" s="33">
        <f t="shared" si="0"/>
        <v>2.1711922516160325</v>
      </c>
      <c r="E25" s="29">
        <f t="shared" ref="E25:E42" si="5">E24+0.5</f>
        <v>4.5</v>
      </c>
      <c r="F25" s="35">
        <v>-92</v>
      </c>
      <c r="G25" s="34">
        <f t="shared" si="1"/>
        <v>2.1711922516160325</v>
      </c>
      <c r="H25" s="2"/>
      <c r="I25" s="39" t="s">
        <v>19</v>
      </c>
      <c r="J25" s="41">
        <v>142.44999999999999</v>
      </c>
      <c r="O25" s="1"/>
      <c r="P25" s="1"/>
      <c r="Q25" s="1"/>
      <c r="R25" s="1"/>
    </row>
    <row r="26" spans="1:20">
      <c r="A26" s="29">
        <f t="shared" si="2"/>
        <v>5</v>
      </c>
      <c r="B26" s="32">
        <v>204</v>
      </c>
      <c r="C26" s="33">
        <f t="shared" si="3"/>
        <v>65.584340468909261</v>
      </c>
      <c r="D26" s="33">
        <f t="shared" si="0"/>
        <v>2.1217839038793032</v>
      </c>
      <c r="E26" s="29">
        <f t="shared" si="5"/>
        <v>5</v>
      </c>
      <c r="F26" s="35">
        <v>-50</v>
      </c>
      <c r="G26" s="34">
        <f t="shared" si="1"/>
        <v>2.1217839038793032</v>
      </c>
      <c r="I26" s="39" t="s">
        <v>20</v>
      </c>
      <c r="J26" s="45">
        <f>J24-J25</f>
        <v>131.01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201</v>
      </c>
      <c r="C27" s="33">
        <f t="shared" si="3"/>
        <v>64.668013251783876</v>
      </c>
      <c r="D27" s="33">
        <f t="shared" si="0"/>
        <v>2.0921388952372655</v>
      </c>
      <c r="E27" s="29">
        <f t="shared" si="5"/>
        <v>5.5</v>
      </c>
      <c r="F27" s="35">
        <v>-2</v>
      </c>
      <c r="G27" s="34">
        <f t="shared" si="1"/>
        <v>2.0921388952372655</v>
      </c>
      <c r="I27" s="39" t="s">
        <v>17</v>
      </c>
      <c r="J27" s="36">
        <v>1.92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201</v>
      </c>
      <c r="C28" s="33">
        <f t="shared" si="3"/>
        <v>64.668013251783876</v>
      </c>
      <c r="D28" s="33">
        <f t="shared" si="0"/>
        <v>2.0921388952372655</v>
      </c>
      <c r="E28" s="29">
        <f t="shared" si="5"/>
        <v>6</v>
      </c>
      <c r="F28" s="35">
        <v>44</v>
      </c>
      <c r="G28" s="34">
        <f t="shared" si="1"/>
        <v>2.0921388952372655</v>
      </c>
      <c r="I28" s="39" t="s">
        <v>36</v>
      </c>
      <c r="J28" s="43">
        <f>J27*B12</f>
        <v>59.347200000000001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199</v>
      </c>
      <c r="C29" s="33">
        <f t="shared" si="3"/>
        <v>64.057128440366967</v>
      </c>
      <c r="D29" s="33">
        <f t="shared" si="0"/>
        <v>2.0723755561425743</v>
      </c>
      <c r="E29" s="29">
        <f t="shared" si="5"/>
        <v>6.5</v>
      </c>
      <c r="F29" s="35">
        <v>100</v>
      </c>
      <c r="G29" s="34">
        <f t="shared" si="1"/>
        <v>2.0723755561425743</v>
      </c>
      <c r="I29" s="39" t="s">
        <v>21</v>
      </c>
      <c r="J29" s="43">
        <f>J21</f>
        <v>13.566073102155574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199</v>
      </c>
      <c r="C30" s="33">
        <f t="shared" si="3"/>
        <v>64.057128440366967</v>
      </c>
      <c r="D30" s="33">
        <f t="shared" si="0"/>
        <v>2.0723755561425743</v>
      </c>
      <c r="E30" s="29">
        <f t="shared" si="5"/>
        <v>7</v>
      </c>
      <c r="F30" s="35">
        <v>150</v>
      </c>
      <c r="G30" s="34">
        <f t="shared" si="1"/>
        <v>2.0723755561425743</v>
      </c>
      <c r="I30" s="44" t="s">
        <v>37</v>
      </c>
      <c r="J30" s="43">
        <f>J26/J28</f>
        <v>2.207517793594306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197</v>
      </c>
      <c r="C31" s="33">
        <f t="shared" si="3"/>
        <v>63.446243628950043</v>
      </c>
      <c r="D31" s="33">
        <f t="shared" si="0"/>
        <v>2.0526122170478822</v>
      </c>
      <c r="E31" s="29">
        <f t="shared" si="5"/>
        <v>7.5</v>
      </c>
      <c r="F31" s="35">
        <v>212</v>
      </c>
      <c r="G31" s="34">
        <f t="shared" si="1"/>
        <v>2.0526122170478822</v>
      </c>
      <c r="I31" s="44" t="s">
        <v>38</v>
      </c>
      <c r="J31" s="43">
        <f>J30/(1+J29/100)</f>
        <v>1.9438180200248603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195</v>
      </c>
      <c r="C32" s="33">
        <f t="shared" si="3"/>
        <v>62.83535881753312</v>
      </c>
      <c r="D32" s="33">
        <f t="shared" si="0"/>
        <v>2.0328488779531906</v>
      </c>
      <c r="E32" s="29">
        <f t="shared" si="5"/>
        <v>8</v>
      </c>
      <c r="F32" s="35">
        <v>270</v>
      </c>
      <c r="G32" s="34">
        <f t="shared" si="1"/>
        <v>2.0328488779531906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192</v>
      </c>
      <c r="C33" s="33">
        <f t="shared" si="3"/>
        <v>61.919031600407735</v>
      </c>
      <c r="D33" s="33">
        <f t="shared" si="0"/>
        <v>2.0032038693111529</v>
      </c>
      <c r="E33" s="29">
        <f t="shared" si="5"/>
        <v>8.5</v>
      </c>
      <c r="F33" s="35">
        <v>320</v>
      </c>
      <c r="G33" s="34">
        <f t="shared" si="1"/>
        <v>2.0032038693111529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189</v>
      </c>
      <c r="C34" s="33">
        <f t="shared" si="3"/>
        <v>61.002704383282357</v>
      </c>
      <c r="D34" s="34">
        <f t="shared" si="0"/>
        <v>1.9735588606691155</v>
      </c>
      <c r="E34" s="29">
        <f t="shared" si="5"/>
        <v>9</v>
      </c>
      <c r="F34" s="35">
        <v>360</v>
      </c>
      <c r="G34" s="34">
        <f t="shared" si="1"/>
        <v>1.9735588606691155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185</v>
      </c>
      <c r="C35" s="33">
        <f t="shared" si="3"/>
        <v>59.78093476044851</v>
      </c>
      <c r="D35" s="34">
        <f t="shared" si="0"/>
        <v>1.9340321824797317</v>
      </c>
      <c r="E35" s="29">
        <f t="shared" si="5"/>
        <v>9.5</v>
      </c>
      <c r="F35" s="35">
        <v>392</v>
      </c>
      <c r="G35" s="34">
        <f t="shared" si="1"/>
        <v>1.9340321824797317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>
        <v>182</v>
      </c>
      <c r="C36" s="33">
        <f t="shared" si="3"/>
        <v>58.864607543323132</v>
      </c>
      <c r="D36" s="34">
        <f t="shared" si="0"/>
        <v>1.9043871738376943</v>
      </c>
      <c r="E36" s="29">
        <f t="shared" si="5"/>
        <v>10</v>
      </c>
      <c r="F36" s="35">
        <v>416</v>
      </c>
      <c r="G36" s="34">
        <f t="shared" si="1"/>
        <v>1.9043871738376943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>
        <v>175</v>
      </c>
      <c r="C37" s="33">
        <f t="shared" si="3"/>
        <v>56.726510703363907</v>
      </c>
      <c r="D37" s="34">
        <f t="shared" si="0"/>
        <v>1.8352154870062733</v>
      </c>
      <c r="E37" s="29">
        <f t="shared" si="5"/>
        <v>10.5</v>
      </c>
      <c r="F37" s="35">
        <v>460</v>
      </c>
      <c r="G37" s="34">
        <f t="shared" si="1"/>
        <v>1.8352154870062733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>
        <v>171</v>
      </c>
      <c r="C38" s="33">
        <f t="shared" si="3"/>
        <v>55.50474108053006</v>
      </c>
      <c r="D38" s="34">
        <f t="shared" si="0"/>
        <v>1.7956888088168896</v>
      </c>
      <c r="E38" s="29">
        <f t="shared" si="5"/>
        <v>11</v>
      </c>
      <c r="F38" s="35">
        <v>468</v>
      </c>
      <c r="G38" s="34">
        <f t="shared" si="1"/>
        <v>1.7956888088168896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>
        <v>171</v>
      </c>
      <c r="C39" s="33">
        <f t="shared" si="3"/>
        <v>55.50474108053006</v>
      </c>
      <c r="D39" s="33">
        <f t="shared" si="0"/>
        <v>1.7956888088168896</v>
      </c>
      <c r="E39" s="29">
        <f t="shared" si="5"/>
        <v>11.5</v>
      </c>
      <c r="F39" s="35">
        <v>482</v>
      </c>
      <c r="G39" s="34">
        <f t="shared" si="1"/>
        <v>1.7956888088168896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F38" sqref="F3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2.843145780835552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55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21.73</v>
      </c>
      <c r="M15" s="54"/>
      <c r="N15" s="56"/>
    </row>
    <row r="16" spans="1:14">
      <c r="A16" s="29">
        <f>A15+0.5</f>
        <v>0.5</v>
      </c>
      <c r="B16" s="32">
        <v>73</v>
      </c>
      <c r="C16" s="33">
        <f>(0.00299639*B16+0.03211882)/9.81*1000</f>
        <v>25.571385321100919</v>
      </c>
      <c r="D16" s="33">
        <f t="shared" si="0"/>
        <v>0.82728519317699512</v>
      </c>
      <c r="E16" s="29">
        <v>0.5</v>
      </c>
      <c r="F16" s="35">
        <v>-30</v>
      </c>
      <c r="G16" s="34">
        <f t="shared" si="1"/>
        <v>0.41364259658849756</v>
      </c>
      <c r="I16" s="23" t="s">
        <v>11</v>
      </c>
      <c r="J16" s="23">
        <v>88.33</v>
      </c>
      <c r="M16" s="54"/>
      <c r="N16" s="54"/>
    </row>
    <row r="17" spans="1:20">
      <c r="A17" s="29">
        <f t="shared" ref="A17:A40" si="2">A16+0.5</f>
        <v>1</v>
      </c>
      <c r="B17" s="32">
        <v>126</v>
      </c>
      <c r="C17" s="33">
        <f t="shared" ref="C17:C39" si="3">(0.00299639*B17+0.03211882)/9.81*1000</f>
        <v>41.759832823649333</v>
      </c>
      <c r="D17" s="33">
        <f t="shared" si="0"/>
        <v>1.3510136791863259</v>
      </c>
      <c r="E17" s="29">
        <f>E16+0.5</f>
        <v>1</v>
      </c>
      <c r="F17" s="35">
        <v>-50</v>
      </c>
      <c r="G17" s="34">
        <f t="shared" si="1"/>
        <v>0.67550683959316293</v>
      </c>
      <c r="I17" s="23" t="s">
        <v>12</v>
      </c>
      <c r="J17" s="23">
        <v>79.989999999999995</v>
      </c>
      <c r="M17" s="54"/>
      <c r="N17" s="56"/>
    </row>
    <row r="18" spans="1:20">
      <c r="A18" s="29">
        <f t="shared" si="2"/>
        <v>1.5</v>
      </c>
      <c r="B18" s="32">
        <v>168</v>
      </c>
      <c r="C18" s="33">
        <f t="shared" si="3"/>
        <v>54.588413863404675</v>
      </c>
      <c r="D18" s="33">
        <f t="shared" si="0"/>
        <v>1.766043800174852</v>
      </c>
      <c r="E18" s="29">
        <f>E17+0.5</f>
        <v>1.5</v>
      </c>
      <c r="F18" s="35">
        <v>-50</v>
      </c>
      <c r="G18" s="34">
        <f t="shared" si="1"/>
        <v>0.88302190008742598</v>
      </c>
      <c r="I18" s="23" t="s">
        <v>13</v>
      </c>
      <c r="J18" s="38">
        <f>J16-J17</f>
        <v>8.3400000000000034</v>
      </c>
      <c r="M18" s="54"/>
      <c r="N18" s="57"/>
    </row>
    <row r="19" spans="1:20">
      <c r="A19" s="29">
        <f t="shared" si="2"/>
        <v>2</v>
      </c>
      <c r="B19" s="32">
        <v>202</v>
      </c>
      <c r="C19" s="33">
        <f t="shared" si="3"/>
        <v>64.973455657492352</v>
      </c>
      <c r="D19" s="33">
        <f t="shared" si="0"/>
        <v>2.102020564784612</v>
      </c>
      <c r="E19" s="29">
        <f t="shared" ref="E19:E41" si="4">E18+0.5</f>
        <v>2</v>
      </c>
      <c r="F19" s="35">
        <v>-46</v>
      </c>
      <c r="G19" s="34">
        <f t="shared" si="1"/>
        <v>1.051010282392306</v>
      </c>
      <c r="I19" s="39" t="s">
        <v>14</v>
      </c>
      <c r="J19" s="40">
        <f>J17-J15</f>
        <v>58.259999999999991</v>
      </c>
      <c r="M19" s="58"/>
      <c r="N19" s="59"/>
    </row>
    <row r="20" spans="1:20">
      <c r="A20" s="29">
        <f t="shared" si="2"/>
        <v>2.5</v>
      </c>
      <c r="B20" s="32">
        <v>226</v>
      </c>
      <c r="C20" s="33">
        <f t="shared" si="3"/>
        <v>72.304073394495404</v>
      </c>
      <c r="D20" s="33">
        <f t="shared" si="0"/>
        <v>2.3391806339209125</v>
      </c>
      <c r="E20" s="29">
        <f t="shared" si="4"/>
        <v>2.5</v>
      </c>
      <c r="F20" s="35">
        <v>-26</v>
      </c>
      <c r="G20" s="34">
        <f t="shared" si="1"/>
        <v>1.1695903169604562</v>
      </c>
      <c r="I20" s="39" t="s">
        <v>15</v>
      </c>
      <c r="J20" s="38">
        <f>(J18/J19)*100</f>
        <v>14.315139031925858</v>
      </c>
      <c r="M20" s="58"/>
      <c r="N20" s="57"/>
    </row>
    <row r="21" spans="1:20">
      <c r="A21" s="29">
        <f t="shared" si="2"/>
        <v>3</v>
      </c>
      <c r="B21" s="32">
        <v>245</v>
      </c>
      <c r="C21" s="33">
        <f t="shared" si="3"/>
        <v>78.107479102956148</v>
      </c>
      <c r="D21" s="33">
        <f t="shared" si="0"/>
        <v>2.5269323553204837</v>
      </c>
      <c r="E21" s="29">
        <f t="shared" si="4"/>
        <v>3</v>
      </c>
      <c r="F21" s="35">
        <v>10</v>
      </c>
      <c r="G21" s="34">
        <f t="shared" si="1"/>
        <v>1.2634661776602418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258</v>
      </c>
      <c r="C22" s="33">
        <f t="shared" si="3"/>
        <v>82.07823037716615</v>
      </c>
      <c r="D22" s="33">
        <f t="shared" si="0"/>
        <v>2.6553940594359804</v>
      </c>
      <c r="E22" s="29">
        <f t="shared" si="4"/>
        <v>3.5</v>
      </c>
      <c r="F22" s="35">
        <v>50</v>
      </c>
      <c r="G22" s="34">
        <f t="shared" si="1"/>
        <v>1.3276970297179902</v>
      </c>
    </row>
    <row r="23" spans="1:20">
      <c r="A23" s="29">
        <f t="shared" si="2"/>
        <v>4</v>
      </c>
      <c r="B23" s="32">
        <v>269</v>
      </c>
      <c r="C23" s="33">
        <f t="shared" si="3"/>
        <v>85.438096839959215</v>
      </c>
      <c r="D23" s="33">
        <f t="shared" si="0"/>
        <v>2.7640924244567846</v>
      </c>
      <c r="E23" s="29">
        <f t="shared" si="4"/>
        <v>4</v>
      </c>
      <c r="F23" s="35">
        <v>104</v>
      </c>
      <c r="G23" s="34">
        <f t="shared" si="1"/>
        <v>1.3820462122283923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276</v>
      </c>
      <c r="C24" s="33">
        <f t="shared" si="3"/>
        <v>87.576193679918433</v>
      </c>
      <c r="D24" s="33">
        <f t="shared" si="0"/>
        <v>2.8332641112882055</v>
      </c>
      <c r="E24" s="29">
        <f t="shared" si="4"/>
        <v>4.5</v>
      </c>
      <c r="F24" s="35">
        <v>160</v>
      </c>
      <c r="G24" s="34">
        <f t="shared" si="1"/>
        <v>1.4166320556441028</v>
      </c>
      <c r="H24" s="2"/>
      <c r="I24" s="39" t="s">
        <v>18</v>
      </c>
      <c r="J24" s="46">
        <v>281.41000000000003</v>
      </c>
      <c r="O24" s="1"/>
      <c r="P24" s="1"/>
      <c r="Q24" s="1"/>
      <c r="R24" s="1"/>
    </row>
    <row r="25" spans="1:20">
      <c r="A25" s="29">
        <f t="shared" si="2"/>
        <v>5</v>
      </c>
      <c r="B25" s="32">
        <v>277</v>
      </c>
      <c r="C25" s="33">
        <f t="shared" si="3"/>
        <v>87.881636085626909</v>
      </c>
      <c r="D25" s="33">
        <f t="shared" si="0"/>
        <v>2.843145780835552</v>
      </c>
      <c r="E25" s="29">
        <f t="shared" si="4"/>
        <v>5</v>
      </c>
      <c r="F25" s="35">
        <v>220</v>
      </c>
      <c r="G25" s="34">
        <f t="shared" si="1"/>
        <v>1.421572890417776</v>
      </c>
      <c r="H25" s="2"/>
      <c r="I25" s="39" t="s">
        <v>19</v>
      </c>
      <c r="J25" s="46">
        <v>145.91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250</v>
      </c>
      <c r="C26" s="33">
        <f t="shared" si="3"/>
        <v>79.634691131498457</v>
      </c>
      <c r="D26" s="33">
        <f t="shared" si="0"/>
        <v>2.576340703057213</v>
      </c>
      <c r="E26" s="29">
        <f t="shared" si="4"/>
        <v>5.5</v>
      </c>
      <c r="F26" s="35">
        <v>260</v>
      </c>
      <c r="G26" s="34">
        <f t="shared" si="1"/>
        <v>1.2881703515286065</v>
      </c>
      <c r="H26" s="2"/>
      <c r="I26" s="39" t="s">
        <v>20</v>
      </c>
      <c r="J26" s="42">
        <f>J24-J25</f>
        <v>135.50000000000003</v>
      </c>
      <c r="O26" s="1"/>
      <c r="P26" s="1"/>
      <c r="Q26" s="1"/>
      <c r="R26" s="1"/>
    </row>
    <row r="27" spans="1:20">
      <c r="A27" s="29">
        <f t="shared" si="2"/>
        <v>6</v>
      </c>
      <c r="B27" s="32">
        <v>221</v>
      </c>
      <c r="C27" s="33">
        <f t="shared" si="3"/>
        <v>70.776861365953096</v>
      </c>
      <c r="D27" s="33">
        <f t="shared" si="0"/>
        <v>2.2897722861841832</v>
      </c>
      <c r="E27" s="29">
        <f t="shared" si="4"/>
        <v>6</v>
      </c>
      <c r="F27" s="35">
        <v>300</v>
      </c>
      <c r="G27" s="34">
        <f t="shared" si="1"/>
        <v>1.1448861430920916</v>
      </c>
      <c r="I27" s="39" t="s">
        <v>17</v>
      </c>
      <c r="J27" s="38">
        <v>1.96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206</v>
      </c>
      <c r="C28" s="33">
        <f t="shared" si="3"/>
        <v>66.195225280326184</v>
      </c>
      <c r="D28" s="33">
        <f t="shared" si="0"/>
        <v>2.1415472429739948</v>
      </c>
      <c r="E28" s="29">
        <f t="shared" si="4"/>
        <v>6.5</v>
      </c>
      <c r="F28" s="35">
        <v>350</v>
      </c>
      <c r="G28" s="34">
        <f t="shared" si="1"/>
        <v>1.0707736214869974</v>
      </c>
      <c r="I28" s="39" t="s">
        <v>24</v>
      </c>
      <c r="J28" s="38">
        <f>J27*B11</f>
        <v>60.583599999999997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197</v>
      </c>
      <c r="C29" s="33">
        <f t="shared" si="3"/>
        <v>63.446243628950043</v>
      </c>
      <c r="D29" s="33">
        <f t="shared" si="0"/>
        <v>2.0526122170478822</v>
      </c>
      <c r="E29" s="29">
        <f t="shared" si="4"/>
        <v>7</v>
      </c>
      <c r="F29" s="35">
        <v>382</v>
      </c>
      <c r="G29" s="34">
        <f t="shared" si="1"/>
        <v>1.0263061085239411</v>
      </c>
      <c r="I29" s="39" t="s">
        <v>21</v>
      </c>
      <c r="J29" s="38">
        <f>J20</f>
        <v>14.315139031925858</v>
      </c>
      <c r="K29" s="5"/>
      <c r="R29" s="1"/>
      <c r="S29" s="1"/>
      <c r="T29" s="1"/>
    </row>
    <row r="30" spans="1:20">
      <c r="A30" s="29">
        <f t="shared" si="2"/>
        <v>7.5</v>
      </c>
      <c r="B30" s="32">
        <v>190</v>
      </c>
      <c r="C30" s="33">
        <f t="shared" si="3"/>
        <v>61.308146788990818</v>
      </c>
      <c r="D30" s="34">
        <f t="shared" si="0"/>
        <v>1.9834405302164613</v>
      </c>
      <c r="E30" s="29">
        <f t="shared" si="4"/>
        <v>7.5</v>
      </c>
      <c r="F30" s="35">
        <v>420</v>
      </c>
      <c r="G30" s="34">
        <f t="shared" si="1"/>
        <v>0.99172026510823064</v>
      </c>
      <c r="I30" s="39" t="s">
        <v>25</v>
      </c>
      <c r="J30" s="38">
        <f>J26/J28</f>
        <v>2.2365788761314951</v>
      </c>
      <c r="K30" s="5"/>
      <c r="R30" s="1"/>
      <c r="S30" s="1"/>
      <c r="T30" s="1"/>
    </row>
    <row r="31" spans="1:20">
      <c r="A31" s="29">
        <f t="shared" si="2"/>
        <v>8</v>
      </c>
      <c r="B31" s="32">
        <v>185</v>
      </c>
      <c r="C31" s="33">
        <f t="shared" si="3"/>
        <v>59.78093476044851</v>
      </c>
      <c r="D31" s="34">
        <f t="shared" si="0"/>
        <v>1.9340321824797317</v>
      </c>
      <c r="E31" s="29">
        <f t="shared" si="4"/>
        <v>8</v>
      </c>
      <c r="F31" s="35">
        <v>452</v>
      </c>
      <c r="G31" s="34">
        <f t="shared" si="1"/>
        <v>0.96701609123986587</v>
      </c>
      <c r="I31" s="39" t="s">
        <v>26</v>
      </c>
      <c r="J31" s="38">
        <f>J30/(1+J29/100)</f>
        <v>1.9565027826339474</v>
      </c>
      <c r="K31" s="5"/>
      <c r="R31" s="1"/>
      <c r="S31" s="1"/>
      <c r="T31" s="1"/>
    </row>
    <row r="32" spans="1:20">
      <c r="A32" s="29">
        <f t="shared" si="2"/>
        <v>8.5</v>
      </c>
      <c r="B32" s="32">
        <v>180</v>
      </c>
      <c r="C32" s="33">
        <f t="shared" si="3"/>
        <v>58.253722731906215</v>
      </c>
      <c r="D32" s="34">
        <f t="shared" si="0"/>
        <v>1.8846238347430027</v>
      </c>
      <c r="E32" s="29">
        <f t="shared" si="4"/>
        <v>8.5</v>
      </c>
      <c r="F32" s="35">
        <v>490</v>
      </c>
      <c r="G32" s="34">
        <f t="shared" si="1"/>
        <v>0.94231191737150133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176</v>
      </c>
      <c r="C33" s="33">
        <f t="shared" si="3"/>
        <v>57.031953109072369</v>
      </c>
      <c r="D33" s="34">
        <f t="shared" si="0"/>
        <v>1.8450971565536192</v>
      </c>
      <c r="E33" s="29">
        <f t="shared" si="4"/>
        <v>9</v>
      </c>
      <c r="F33" s="35">
        <v>520</v>
      </c>
      <c r="G33" s="34">
        <f t="shared" si="1"/>
        <v>0.92254857827680958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173</v>
      </c>
      <c r="C34" s="33">
        <f t="shared" si="3"/>
        <v>56.115625891946983</v>
      </c>
      <c r="D34" s="34">
        <f t="shared" si="0"/>
        <v>1.8154521479115815</v>
      </c>
      <c r="E34" s="29">
        <f t="shared" si="4"/>
        <v>9.5</v>
      </c>
      <c r="F34" s="35">
        <v>550</v>
      </c>
      <c r="G34" s="34">
        <f t="shared" si="1"/>
        <v>0.90772607395579075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>
        <v>169</v>
      </c>
      <c r="C35" s="33">
        <f t="shared" si="3"/>
        <v>54.893856269113144</v>
      </c>
      <c r="D35" s="34">
        <f t="shared" si="0"/>
        <v>1.775925469722198</v>
      </c>
      <c r="E35" s="29">
        <f t="shared" si="4"/>
        <v>10</v>
      </c>
      <c r="F35" s="35">
        <v>578</v>
      </c>
      <c r="G35" s="34">
        <f t="shared" si="1"/>
        <v>0.887962734861099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>
        <v>165</v>
      </c>
      <c r="C36" s="33">
        <f t="shared" si="3"/>
        <v>53.672086646279311</v>
      </c>
      <c r="D36" s="34">
        <f t="shared" si="0"/>
        <v>1.736398791532815</v>
      </c>
      <c r="E36" s="29">
        <f t="shared" si="4"/>
        <v>10.5</v>
      </c>
      <c r="F36" s="35">
        <v>602</v>
      </c>
      <c r="G36" s="34">
        <f t="shared" si="1"/>
        <v>0.86819939576640748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>
        <v>163</v>
      </c>
      <c r="C37" s="33">
        <f t="shared" si="3"/>
        <v>53.061201834862381</v>
      </c>
      <c r="D37" s="34">
        <f t="shared" si="0"/>
        <v>1.7166354524381229</v>
      </c>
      <c r="E37" s="29">
        <f t="shared" si="4"/>
        <v>11</v>
      </c>
      <c r="F37" s="35">
        <v>622</v>
      </c>
      <c r="G37" s="34">
        <f t="shared" si="1"/>
        <v>0.85831772621906144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>
        <f t="shared" si="3"/>
        <v>3.274089704383282</v>
      </c>
      <c r="D39" s="34">
        <f t="shared" si="0"/>
        <v>0.10592331622074674</v>
      </c>
      <c r="E39" s="29">
        <f t="shared" si="4"/>
        <v>12</v>
      </c>
      <c r="F39" s="35"/>
      <c r="G39" s="34">
        <f t="shared" si="1"/>
        <v>5.2961658110373372E-2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 ca="1">Punto1!J30</f>
        <v>13.652868554829359</v>
      </c>
      <c r="C11" s="32">
        <f ca="1">Punto1!B12</f>
        <v>30.91</v>
      </c>
      <c r="D11" s="60">
        <f ca="1">Punto1!J31</f>
        <v>2.1228664201591854</v>
      </c>
      <c r="E11" s="60">
        <f ca="1">Punto1!J32</f>
        <v>1.8678511569068355</v>
      </c>
      <c r="F11" s="60">
        <f ca="1">Punto1!F11</f>
        <v>0.5</v>
      </c>
      <c r="G11" s="33">
        <f ca="1">Punto1!F12</f>
        <v>1.6474637656067017</v>
      </c>
    </row>
    <row r="12" spans="1:11">
      <c r="A12" s="32">
        <v>2</v>
      </c>
      <c r="B12" s="60">
        <f ca="1">Punto2!J29</f>
        <v>13.566073102155574</v>
      </c>
      <c r="C12" s="32">
        <f ca="1">Punto2!B12</f>
        <v>30.91</v>
      </c>
      <c r="D12" s="60">
        <f ca="1">Punto2!J30</f>
        <v>2.207517793594306</v>
      </c>
      <c r="E12" s="60">
        <f ca="1">Punto2!J31</f>
        <v>1.9438180200248603</v>
      </c>
      <c r="F12" s="29">
        <f ca="1">Punto2!F11</f>
        <v>1</v>
      </c>
      <c r="G12" s="33">
        <f ca="1">Punto2!F12</f>
        <v>2.1711922516160325</v>
      </c>
    </row>
    <row r="13" spans="1:11">
      <c r="A13" s="32">
        <v>3</v>
      </c>
      <c r="B13" s="60">
        <f ca="1">Punto3!J29</f>
        <v>14.315139031925858</v>
      </c>
      <c r="C13" s="32">
        <f ca="1">Punto3!B11</f>
        <v>30.91</v>
      </c>
      <c r="D13" s="60">
        <f ca="1">Punto3!J30</f>
        <v>2.2365788761314951</v>
      </c>
      <c r="E13" s="60">
        <f ca="1">Punto3!J31</f>
        <v>1.9565027826339474</v>
      </c>
      <c r="F13" s="29">
        <f ca="1">Punto3!F10</f>
        <v>2</v>
      </c>
      <c r="G13" s="33">
        <f ca="1">Punto3!F11</f>
        <v>2.843145780835552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ATAN(0.7793)*180/PI()</f>
        <v>37.929286419276956</v>
      </c>
      <c r="J16" s="62" t="s">
        <v>2</v>
      </c>
    </row>
    <row r="17" spans="1:12" ht="14.25">
      <c r="H17" s="65" t="s">
        <v>4</v>
      </c>
      <c r="I17" s="67">
        <f>I19</f>
        <v>1.3113999999999999</v>
      </c>
      <c r="J17" s="63" t="s">
        <v>9</v>
      </c>
    </row>
    <row r="19" spans="1:12">
      <c r="H19" s="9">
        <v>0</v>
      </c>
      <c r="I19" s="11">
        <v>1.3113999999999999</v>
      </c>
    </row>
    <row r="20" spans="1:12">
      <c r="H20" s="9">
        <f t="shared" ref="H20:I22" si="0">F11</f>
        <v>0.5</v>
      </c>
      <c r="I20" s="11">
        <f t="shared" si="0"/>
        <v>1.6474637656067017</v>
      </c>
    </row>
    <row r="21" spans="1:12">
      <c r="H21" s="9">
        <f t="shared" si="0"/>
        <v>1</v>
      </c>
      <c r="I21" s="11">
        <f t="shared" si="0"/>
        <v>2.1711922516160325</v>
      </c>
    </row>
    <row r="22" spans="1:12">
      <c r="H22" s="9">
        <f t="shared" si="0"/>
        <v>2</v>
      </c>
      <c r="I22" s="11">
        <f t="shared" si="0"/>
        <v>2.843145780835552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diegoxp</cp:lastModifiedBy>
  <cp:lastPrinted>2009-09-24T14:56:44Z</cp:lastPrinted>
  <dcterms:created xsi:type="dcterms:W3CDTF">1999-06-14T22:17:02Z</dcterms:created>
  <dcterms:modified xsi:type="dcterms:W3CDTF">2010-07-19T19:01:17Z</dcterms:modified>
</cp:coreProperties>
</file>